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0 XLOOKUP vs FILTER/"/>
    </mc:Choice>
  </mc:AlternateContent>
  <xr:revisionPtr revIDLastSave="59" documentId="8_{BAF107EC-67CC-4714-ADD3-3E7D25AD3035}" xr6:coauthVersionLast="47" xr6:coauthVersionMax="47" xr10:uidLastSave="{69E7D654-D6CC-43C3-9BD2-48D8B46E7963}"/>
  <bookViews>
    <workbookView xWindow="23903" yWindow="-98" windowWidth="28995" windowHeight="15675" xr2:uid="{7D31389D-E31A-47EC-BF87-19EDDFFB8A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 a="1"/>
  <c r="J14" i="1" s="1"/>
  <c r="J22" i="1" a="1"/>
  <c r="J22" i="1" s="1"/>
  <c r="J19" i="1" a="1"/>
  <c r="J19" i="1" s="1"/>
  <c r="I19" i="1" a="1"/>
  <c r="I19" i="1" s="1"/>
  <c r="J16" i="1" a="1"/>
  <c r="J16" i="1" s="1"/>
  <c r="I17" i="1" a="1"/>
  <c r="I17" i="1" s="1"/>
  <c r="I16" i="1" a="1"/>
  <c r="I16" i="1" s="1"/>
  <c r="J12" i="1" a="1"/>
  <c r="J12" i="1" s="1"/>
  <c r="J7" i="1" a="1"/>
  <c r="J7" i="1" s="1"/>
  <c r="J5" i="1" a="1"/>
  <c r="J5" i="1" s="1"/>
  <c r="I5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<sst xmlns="http://schemas.openxmlformats.org/spreadsheetml/2006/main" count="56" uniqueCount="22">
  <si>
    <t>Item</t>
  </si>
  <si>
    <t>Region</t>
  </si>
  <si>
    <t>Value</t>
  </si>
  <si>
    <t>Alpha</t>
  </si>
  <si>
    <t>Bravo</t>
  </si>
  <si>
    <t>Charlie</t>
  </si>
  <si>
    <t>Delta</t>
  </si>
  <si>
    <t>North</t>
  </si>
  <si>
    <t>South</t>
  </si>
  <si>
    <t>East</t>
  </si>
  <si>
    <t>West</t>
  </si>
  <si>
    <t>Basic lookup</t>
  </si>
  <si>
    <t>Lookup all instances</t>
  </si>
  <si>
    <t>Lookup multiple conditions</t>
  </si>
  <si>
    <t>XLOOKUP</t>
  </si>
  <si>
    <t>FILTER</t>
  </si>
  <si>
    <t>Lookup multipe values</t>
  </si>
  <si>
    <t>Nth lookup</t>
  </si>
  <si>
    <t>Nth largest</t>
  </si>
  <si>
    <t>XLOOKUP vs FILTER</t>
  </si>
  <si>
    <t xml:space="preserve">Lookup all instances </t>
  </si>
  <si>
    <t xml:space="preserve">        of multiple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</si>
</sst>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0" fillId="0" borderId="0" xfId="0" applyAlignment="1">
      <alignment horizontal="right"/>
    </xf>
    <xf numFmtId="0" fontId="1" fillId="0" borderId="0" xfId="0" applyFont="1"/>
    <xf numFmtId="0" fontId="0" fillId="4" borderId="1" xfId="0" applyFill="1" applyBorder="1"/>
    <xf numFmtId="0" fontId="1" fillId="0" borderId="2" xfId="0" applyFont="1" applyBorder="1" applyAlignment="1">
      <alignment horizontal="center"/>
    </xf>
    <xf numFmtId="0" fontId="0" fillId="0" borderId="1" xfId="0" applyFill="1" applyBorder="1"/>
    <xf numFmtId="0" fontId="0" fillId="0" borderId="1" xfId="0" applyBorder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3CF10D-A4B2-4B38-8FEB-91309D24AB0F}" name="Data" displayName="Data" ref="B3:D19" totalsRowShown="0">
  <autoFilter ref="B3:D19" xr:uid="{EF3CF10D-A4B2-4B38-8FEB-91309D24AB0F}">
    <filterColumn colId="0" hiddenButton="1"/>
    <filterColumn colId="1" hiddenButton="1"/>
    <filterColumn colId="2" hiddenButton="1"/>
  </autoFilter>
  <tableColumns count="3">
    <tableColumn id="1" xr3:uid="{8AA9D49F-08AE-4580-8597-D6A60AA55B82}" name="Item"/>
    <tableColumn id="2" xr3:uid="{74B01424-CE18-4EEB-A7B0-D04F10871244}" name="Region"/>
    <tableColumn id="3" xr3:uid="{29550897-06F3-4944-9F58-538321D1D671}" name="Valu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4B2E0-CC49-4FE9-B679-D075D0BAA9B4}">
  <sheetPr codeName="Sheet1"/>
  <dimension ref="A1:Z29"/>
  <sheetViews>
    <sheetView showGridLines="0" tabSelected="1" workbookViewId="0"/>
  </sheetViews>
  <sheetFormatPr defaultRowHeight="14.25" x14ac:dyDescent="0.45"/>
  <cols>
    <col min="1" max="1" width="1.59765625" customWidth="1"/>
    <col min="2" max="5" width="12.33203125" customWidth="1"/>
    <col min="6" max="6" width="23.06640625" customWidth="1"/>
    <col min="7" max="26" width="12.33203125" customWidth="1"/>
  </cols>
  <sheetData>
    <row r="1" spans="1:26" ht="30" customHeight="1" x14ac:dyDescent="0.45">
      <c r="A1" s="2"/>
      <c r="B1" s="3" t="s">
        <v>19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0</v>
      </c>
      <c r="C3" t="s">
        <v>1</v>
      </c>
      <c r="D3" s="4" t="s">
        <v>2</v>
      </c>
      <c r="I3" s="7" t="s">
        <v>14</v>
      </c>
      <c r="J3" s="7" t="s">
        <v>15</v>
      </c>
    </row>
    <row r="4" spans="1:26" x14ac:dyDescent="0.45">
      <c r="B4" t="s">
        <v>3</v>
      </c>
      <c r="C4" t="s">
        <v>7</v>
      </c>
      <c r="D4">
        <v>87</v>
      </c>
    </row>
    <row r="5" spans="1:26" x14ac:dyDescent="0.45">
      <c r="B5" t="s">
        <v>4</v>
      </c>
      <c r="C5" t="s">
        <v>7</v>
      </c>
      <c r="D5">
        <v>95</v>
      </c>
      <c r="F5" s="5" t="s">
        <v>11</v>
      </c>
      <c r="G5" s="8" t="s">
        <v>6</v>
      </c>
      <c r="I5" s="6">
        <f>_xlfn.XLOOKUP(G5,Data[Item],Data[Value])</f>
        <v>79</v>
      </c>
      <c r="J5" s="6" cm="1">
        <f t="array" ref="J5">_xlfn.CHOOSEROWS(_xlfn._xlws.FILTER(Data[Value],Data[Item]=G5),1)</f>
        <v>79</v>
      </c>
    </row>
    <row r="6" spans="1:26" x14ac:dyDescent="0.45">
      <c r="B6" t="s">
        <v>5</v>
      </c>
      <c r="C6" t="s">
        <v>7</v>
      </c>
      <c r="D6">
        <v>-64</v>
      </c>
    </row>
    <row r="7" spans="1:26" x14ac:dyDescent="0.45">
      <c r="B7" t="s">
        <v>6</v>
      </c>
      <c r="C7" t="s">
        <v>7</v>
      </c>
      <c r="D7">
        <v>79</v>
      </c>
      <c r="F7" s="5" t="s">
        <v>12</v>
      </c>
      <c r="G7" s="8" t="s">
        <v>6</v>
      </c>
      <c r="J7" s="6" cm="1">
        <f t="array" ref="J7:J10">_xlfn._xlws.FILTER(Data[Value],Data[Item]=G7)</f>
        <v>79</v>
      </c>
    </row>
    <row r="8" spans="1:26" x14ac:dyDescent="0.45">
      <c r="B8" t="s">
        <v>3</v>
      </c>
      <c r="C8" t="s">
        <v>8</v>
      </c>
      <c r="D8">
        <v>98</v>
      </c>
      <c r="J8">
        <v>-42</v>
      </c>
      <c r="L8" s="10"/>
    </row>
    <row r="9" spans="1:26" x14ac:dyDescent="0.45">
      <c r="B9" t="s">
        <v>4</v>
      </c>
      <c r="C9" t="s">
        <v>8</v>
      </c>
      <c r="D9">
        <v>89</v>
      </c>
      <c r="J9">
        <v>-13</v>
      </c>
    </row>
    <row r="10" spans="1:26" x14ac:dyDescent="0.45">
      <c r="B10" t="s">
        <v>5</v>
      </c>
      <c r="C10" t="s">
        <v>8</v>
      </c>
      <c r="D10">
        <v>69</v>
      </c>
      <c r="J10">
        <v>61</v>
      </c>
    </row>
    <row r="11" spans="1:26" x14ac:dyDescent="0.45">
      <c r="B11" t="s">
        <v>6</v>
      </c>
      <c r="C11" t="s">
        <v>8</v>
      </c>
      <c r="D11">
        <v>-42</v>
      </c>
    </row>
    <row r="12" spans="1:26" x14ac:dyDescent="0.45">
      <c r="B12" t="s">
        <v>3</v>
      </c>
      <c r="C12" t="s">
        <v>9</v>
      </c>
      <c r="D12">
        <v>85</v>
      </c>
      <c r="F12" s="5" t="s">
        <v>17</v>
      </c>
      <c r="G12" s="8" t="s">
        <v>6</v>
      </c>
      <c r="H12" s="9">
        <v>2</v>
      </c>
      <c r="J12" s="6" cm="1">
        <f t="array" ref="J12">INDEX(_xlfn._xlws.FILTER(Data[Value],Data[Item]=G12),H12)</f>
        <v>-42</v>
      </c>
    </row>
    <row r="13" spans="1:26" x14ac:dyDescent="0.45">
      <c r="B13" t="s">
        <v>4</v>
      </c>
      <c r="C13" t="s">
        <v>9</v>
      </c>
      <c r="D13">
        <v>94</v>
      </c>
    </row>
    <row r="14" spans="1:26" x14ac:dyDescent="0.45">
      <c r="B14" t="s">
        <v>5</v>
      </c>
      <c r="C14" t="s">
        <v>9</v>
      </c>
      <c r="D14">
        <v>55</v>
      </c>
      <c r="F14" s="5" t="s">
        <v>18</v>
      </c>
      <c r="G14" s="8" t="s">
        <v>6</v>
      </c>
      <c r="H14" s="9">
        <v>2</v>
      </c>
      <c r="J14" s="6" cm="1">
        <f t="array" ref="J14">INDEX(_xlfn._xlws.SORT(_xlfn._xlws.FILTER(Data[Value],Data[Item]=G14),1,-1),H14)</f>
        <v>61</v>
      </c>
    </row>
    <row r="15" spans="1:26" x14ac:dyDescent="0.45">
      <c r="B15" t="s">
        <v>6</v>
      </c>
      <c r="C15" t="s">
        <v>9</v>
      </c>
      <c r="D15">
        <v>-13</v>
      </c>
    </row>
    <row r="16" spans="1:26" x14ac:dyDescent="0.45">
      <c r="B16" t="s">
        <v>3</v>
      </c>
      <c r="C16" t="s">
        <v>10</v>
      </c>
      <c r="D16">
        <v>62</v>
      </c>
      <c r="F16" s="5" t="s">
        <v>13</v>
      </c>
      <c r="G16" s="8" t="s">
        <v>6</v>
      </c>
      <c r="H16" s="8" t="s">
        <v>7</v>
      </c>
      <c r="I16" s="6" cm="1">
        <f t="array" ref="I16">_xlfn.XLOOKUP(G16&amp;"-"&amp;H16,Data[Item]&amp;"-"&amp;Data[Region],Data[Value])</f>
        <v>79</v>
      </c>
      <c r="J16" s="6" cm="1">
        <f t="array" ref="J16">INDEX(_xlfn._xlws.FILTER(Data[Value],(Data[Item]=G16)*(Data[Region]=H16)),1)</f>
        <v>79</v>
      </c>
    </row>
    <row r="17" spans="2:10" x14ac:dyDescent="0.45">
      <c r="B17" t="s">
        <v>4</v>
      </c>
      <c r="C17" t="s">
        <v>10</v>
      </c>
      <c r="D17">
        <v>90</v>
      </c>
      <c r="I17" s="6" cm="1">
        <f t="array" ref="I17">_xlfn.XLOOKUP(1,(Data[Item]=G16)*(Data[Region]=H16),Data[Value])</f>
        <v>79</v>
      </c>
    </row>
    <row r="18" spans="2:10" x14ac:dyDescent="0.45">
      <c r="B18" t="s">
        <v>5</v>
      </c>
      <c r="C18" t="s">
        <v>10</v>
      </c>
      <c r="D18">
        <v>-74</v>
      </c>
    </row>
    <row r="19" spans="2:10" x14ac:dyDescent="0.45">
      <c r="B19" t="s">
        <v>6</v>
      </c>
      <c r="C19" t="s">
        <v>10</v>
      </c>
      <c r="D19">
        <v>61</v>
      </c>
      <c r="F19" s="5" t="s">
        <v>16</v>
      </c>
      <c r="G19" s="8" t="s">
        <v>4</v>
      </c>
      <c r="I19" s="6" cm="1">
        <f t="array" ref="I19:I20">_xlfn.XLOOKUP(G19:G20,Data[Item],Data[Value])</f>
        <v>95</v>
      </c>
      <c r="J19" s="6" t="e" cm="1">
        <f t="array" ref="J19">_xlfn._xlws.FILTER(Data[Value],Data[Item]=G19:G20)</f>
        <v>#N/A</v>
      </c>
    </row>
    <row r="20" spans="2:10" x14ac:dyDescent="0.45">
      <c r="G20" s="8" t="s">
        <v>6</v>
      </c>
      <c r="I20">
        <v>79</v>
      </c>
    </row>
    <row r="22" spans="2:10" x14ac:dyDescent="0.45">
      <c r="F22" s="5" t="s">
        <v>20</v>
      </c>
      <c r="G22" s="8" t="s">
        <v>4</v>
      </c>
      <c r="J22" s="6" cm="1">
        <f t="array" ref="J22:J29">_xlfn._xlws.FILTER(Data[Value],ISNUMBER(_xlfn.XMATCH(Data[Item],G22:G23)))</f>
        <v>95</v>
      </c>
    </row>
    <row r="23" spans="2:10" x14ac:dyDescent="0.45">
      <c r="F23" s="5" t="s">
        <v>21</v>
      </c>
      <c r="G23" s="8" t="s">
        <v>6</v>
      </c>
      <c r="J23">
        <v>79</v>
      </c>
    </row>
    <row r="24" spans="2:10" x14ac:dyDescent="0.45">
      <c r="J24">
        <v>89</v>
      </c>
    </row>
    <row r="25" spans="2:10" x14ac:dyDescent="0.45">
      <c r="J25">
        <v>-42</v>
      </c>
    </row>
    <row r="26" spans="2:10" x14ac:dyDescent="0.45">
      <c r="J26">
        <v>94</v>
      </c>
    </row>
    <row r="27" spans="2:10" x14ac:dyDescent="0.45">
      <c r="J27">
        <v>-13</v>
      </c>
    </row>
    <row r="28" spans="2:10" x14ac:dyDescent="0.45">
      <c r="J28">
        <v>90</v>
      </c>
    </row>
    <row r="29" spans="2:10" x14ac:dyDescent="0.45">
      <c r="J29">
        <v>61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2025-11-11T07:25:34Z</dcterms:created>
  <dcterms:modified xsi:type="dcterms:W3CDTF">2025-11-11T16:18:09Z</dcterms:modified>
</cp:coreProperties>
</file>